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11 2023  401(a) and 457(b) Plan Demographic and statistics\"/>
    </mc:Choice>
  </mc:AlternateContent>
  <xr:revisionPtr revIDLastSave="0" documentId="8_{368B264A-A5F2-47F7-AB9F-E4A26BFDB37D}" xr6:coauthVersionLast="47" xr6:coauthVersionMax="47" xr10:uidLastSave="{00000000-0000-0000-0000-000000000000}"/>
  <bookViews>
    <workbookView xWindow="-50520" yWindow="120" windowWidth="25440" windowHeight="15390" activeTab="1" xr2:uid="{03E9FDD4-101C-4642-9792-71F7B84F64EB}"/>
  </bookViews>
  <sheets>
    <sheet name="Itemized Service Fees 401_2022" sheetId="1" r:id="rId1"/>
    <sheet name="Summary 401" sheetId="2" r:id="rId2"/>
    <sheet name="Itemized Service Fee 457-2022" sheetId="3" r:id="rId3"/>
    <sheet name="Summary 457" sheetId="4" r:id="rId4"/>
  </sheets>
  <externalReferences>
    <externalReference r:id="rId5"/>
    <externalReference r:id="rId6"/>
  </externalReferences>
  <definedNames>
    <definedName name="FeeReport" localSheetId="2">#REF!</definedName>
    <definedName name="FeeReport" localSheetId="3">#REF!</definedName>
    <definedName name="FeeReport">#REF!</definedName>
    <definedName name="_xlnm.Print_Area" localSheetId="2">'Itemized Service Fee 457-2022'!$A$1:$N$21</definedName>
    <definedName name="_xlnm.Print_Area" localSheetId="0">'Itemized Service Fees 401_2022'!$A$1:$N$15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4" l="1"/>
  <c r="B26" i="4" s="1"/>
  <c r="N24" i="3"/>
  <c r="M19" i="3"/>
  <c r="L19" i="3"/>
  <c r="K19" i="3"/>
  <c r="J19" i="3"/>
  <c r="I19" i="3"/>
  <c r="H19" i="3"/>
  <c r="G19" i="3"/>
  <c r="F19" i="3"/>
  <c r="E19" i="3"/>
  <c r="D19" i="3"/>
  <c r="C19" i="3"/>
  <c r="B19" i="3"/>
  <c r="N19" i="3" s="1"/>
  <c r="N26" i="3" s="1"/>
  <c r="N18" i="3"/>
  <c r="N17" i="3"/>
  <c r="N16" i="3"/>
  <c r="N15" i="3"/>
  <c r="N14" i="3"/>
  <c r="N13" i="3"/>
  <c r="N12" i="3"/>
  <c r="N11" i="3"/>
  <c r="N10" i="3"/>
  <c r="N9" i="3"/>
  <c r="B20" i="2" l="1"/>
  <c r="B14" i="2"/>
  <c r="B22" i="2" s="1"/>
  <c r="M20" i="1"/>
  <c r="L20" i="1"/>
  <c r="K20" i="1"/>
  <c r="J20" i="1"/>
  <c r="I20" i="1"/>
  <c r="H20" i="1"/>
  <c r="G20" i="1"/>
  <c r="F20" i="1"/>
  <c r="E20" i="1"/>
  <c r="D20" i="1"/>
  <c r="C20" i="1"/>
  <c r="B20" i="1"/>
  <c r="N20" i="1" s="1"/>
  <c r="N19" i="1"/>
  <c r="M14" i="1"/>
  <c r="L14" i="1"/>
  <c r="K14" i="1"/>
  <c r="J14" i="1"/>
  <c r="I14" i="1"/>
  <c r="H14" i="1"/>
  <c r="G14" i="1"/>
  <c r="F14" i="1"/>
  <c r="E14" i="1"/>
  <c r="D14" i="1"/>
  <c r="C14" i="1"/>
  <c r="B14" i="1"/>
  <c r="N14" i="1" s="1"/>
  <c r="N22" i="1" s="1"/>
  <c r="N13" i="1"/>
  <c r="N12" i="1"/>
  <c r="N11" i="1"/>
  <c r="N10" i="1"/>
  <c r="N9" i="1"/>
</calcChain>
</file>

<file path=xl/sharedStrings.xml><?xml version="1.0" encoding="utf-8"?>
<sst xmlns="http://schemas.openxmlformats.org/spreadsheetml/2006/main" count="120" uniqueCount="31">
  <si>
    <t>Service Fee Report for District of Columbia Fees - 401(a)</t>
  </si>
  <si>
    <t>For the Following Period</t>
  </si>
  <si>
    <t>Start Date: 1/1/2022</t>
  </si>
  <si>
    <t>End Date: 12/31/2022</t>
  </si>
  <si>
    <t>Fund Code</t>
  </si>
  <si>
    <t>January 2022</t>
  </si>
  <si>
    <t>February 2022</t>
  </si>
  <si>
    <t>March 2022</t>
  </si>
  <si>
    <t>April 2022</t>
  </si>
  <si>
    <t>May 2022</t>
  </si>
  <si>
    <t>June 2022</t>
  </si>
  <si>
    <t>July 2022</t>
  </si>
  <si>
    <t>August 2022</t>
  </si>
  <si>
    <t>September 2022</t>
  </si>
  <si>
    <t xml:space="preserve"> October 2022</t>
  </si>
  <si>
    <t>November 2022</t>
  </si>
  <si>
    <t>December 2022</t>
  </si>
  <si>
    <t>Total</t>
  </si>
  <si>
    <t>Fed-EX Fees</t>
  </si>
  <si>
    <t>Managed Account Fees</t>
  </si>
  <si>
    <t>Online Advice</t>
  </si>
  <si>
    <t>Wire Transfer Fee</t>
  </si>
  <si>
    <t>Plan Sponsor Administration</t>
  </si>
  <si>
    <t>Total for District of Columbia 401(a) Plan</t>
  </si>
  <si>
    <t>Service Fee Report for District of Columbia Fees - 457(b)</t>
  </si>
  <si>
    <t>Annual Loan Maintenance Fees</t>
  </si>
  <si>
    <t>Loan Issuance Fees</t>
  </si>
  <si>
    <t>Loan Reamortizatiion Fee</t>
  </si>
  <si>
    <t>SDA Brokerage Fees</t>
  </si>
  <si>
    <t>ACH Loan Repayment Reject Fee</t>
  </si>
  <si>
    <t>Total for District of Columbia 457(b)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</si>
</sst>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Arial Narrow"/>
      <family val="2"/>
    </font>
    <font>
      <sz val="14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color indexed="8"/>
      <name val="Arial"/>
      <family val="2"/>
    </font>
    <font>
      <b/>
      <sz val="9"/>
      <color indexed="9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457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8" fillId="0" borderId="0"/>
    <xf numFmtId="0" fontId="1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/>
    <xf numFmtId="0" fontId="9" fillId="2" borderId="1" xfId="2" applyFont="1" applyFill="1" applyBorder="1" applyAlignment="1">
      <alignment horizontal="left" vertical="center" wrapText="1"/>
    </xf>
    <xf numFmtId="17" fontId="9" fillId="2" borderId="2" xfId="3" applyNumberFormat="1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49" fontId="9" fillId="2" borderId="4" xfId="3" applyNumberFormat="1" applyFont="1" applyFill="1" applyBorder="1" applyAlignment="1">
      <alignment horizontal="center" vertical="center" wrapText="1"/>
    </xf>
    <xf numFmtId="44" fontId="9" fillId="2" borderId="5" xfId="1" applyFont="1" applyFill="1" applyBorder="1" applyAlignment="1">
      <alignment horizontal="center" vertical="center" wrapText="1"/>
    </xf>
    <xf numFmtId="0" fontId="7" fillId="0" borderId="6" xfId="0" applyFont="1" applyBorder="1"/>
    <xf numFmtId="44" fontId="7" fillId="0" borderId="6" xfId="0" applyNumberFormat="1" applyFont="1" applyBorder="1"/>
    <xf numFmtId="44" fontId="7" fillId="0" borderId="6" xfId="1" applyFont="1" applyBorder="1" applyAlignment="1"/>
    <xf numFmtId="0" fontId="4" fillId="0" borderId="7" xfId="0" applyFont="1" applyBorder="1"/>
    <xf numFmtId="44" fontId="4" fillId="0" borderId="6" xfId="0" applyNumberFormat="1" applyFont="1" applyBorder="1"/>
    <xf numFmtId="44" fontId="6" fillId="0" borderId="0" xfId="1" applyFont="1"/>
    <xf numFmtId="44" fontId="6" fillId="0" borderId="0" xfId="1" applyFont="1" applyAlignment="1">
      <alignment vertical="center"/>
    </xf>
    <xf numFmtId="0" fontId="6" fillId="0" borderId="0" xfId="0" applyFont="1"/>
    <xf numFmtId="10" fontId="9" fillId="2" borderId="2" xfId="3" applyNumberFormat="1" applyFont="1" applyFill="1" applyBorder="1" applyAlignment="1">
      <alignment horizontal="center" vertical="center" wrapText="1"/>
    </xf>
    <xf numFmtId="44" fontId="7" fillId="0" borderId="6" xfId="0" applyNumberFormat="1" applyFont="1" applyBorder="1" applyAlignment="1">
      <alignment vertical="center"/>
    </xf>
    <xf numFmtId="44" fontId="7" fillId="0" borderId="6" xfId="1" applyFont="1" applyBorder="1"/>
    <xf numFmtId="44" fontId="6" fillId="0" borderId="0" xfId="0" applyNumberFormat="1" applyFont="1" applyAlignment="1">
      <alignment vertical="center"/>
    </xf>
    <xf numFmtId="17" fontId="9" fillId="2" borderId="2" xfId="3" applyNumberFormat="1" applyFont="1" applyFill="1" applyBorder="1" applyAlignment="1">
      <alignment horizontal="center" vertical="center" wrapText="1"/>
    </xf>
    <xf numFmtId="44" fontId="4" fillId="0" borderId="0" xfId="0" applyNumberFormat="1" applyFont="1" applyAlignment="1">
      <alignment vertical="center"/>
    </xf>
    <xf numFmtId="0" fontId="9" fillId="2" borderId="8" xfId="2" applyFont="1" applyFill="1" applyBorder="1" applyAlignment="1">
      <alignment horizontal="left" vertical="center" wrapText="1"/>
    </xf>
    <xf numFmtId="49" fontId="9" fillId="2" borderId="4" xfId="3" applyNumberFormat="1" applyFont="1" applyFill="1" applyBorder="1" applyAlignment="1">
      <alignment horizontal="center" vertical="center"/>
    </xf>
    <xf numFmtId="44" fontId="9" fillId="2" borderId="5" xfId="1" applyFont="1" applyFill="1" applyBorder="1" applyAlignment="1">
      <alignment horizontal="center" vertical="center"/>
    </xf>
    <xf numFmtId="0" fontId="7" fillId="0" borderId="7" xfId="0" applyFont="1" applyBorder="1"/>
    <xf numFmtId="44" fontId="6" fillId="0" borderId="6" xfId="1" applyFont="1" applyBorder="1" applyAlignment="1"/>
    <xf numFmtId="44" fontId="6" fillId="0" borderId="6" xfId="1" applyFont="1" applyBorder="1"/>
    <xf numFmtId="44" fontId="7" fillId="0" borderId="0" xfId="1" applyFont="1" applyBorder="1" applyAlignment="1">
      <alignment vertical="center"/>
    </xf>
  </cellXfs>
  <cellStyles count="4">
    <cellStyle name="Currency" xfId="1" builtinId="4"/>
    <cellStyle name="Normal" xfId="0" builtinId="0"/>
    <cellStyle name="Normal 2" xfId="3" xr:uid="{7D4F8581-F0C4-408A-8878-296334B9D141}"/>
    <cellStyle name="Normal_Sheet1" xfId="2" xr:uid="{20BB91C2-2D13-4379-BED9-49C39655F3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G:\Pension%20-%20Rodney%20Dickerson\Contracts\401(a)%20and%20457(b)\RFP%20-%20Recordkeeper%20-%202021\Attachments\J.11%202023%20%20401(a)%20and%20457(b)%20Plan%20Demographic%20and%20statistics\ServiceFees_Itemized_Report_Final_401_Jan%20through%20Dec%202022.xlsx" TargetMode="External"/><Relationship Id="rId2" Type="http://schemas.microsoft.com/office/2019/04/relationships/externalLinkLongPath" Target="ServiceFees_Itemized_Report_Final_401_Jan%20through%20Dec%202022.xlsx?A27A60C4" TargetMode="External"/><Relationship Id="rId1" Type="http://schemas.openxmlformats.org/officeDocument/2006/relationships/externalLinkPath" Target="file:///\\A27A60C4\ServiceFees_Itemized_Report_Final_401_Jan%20through%20Dec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G:\Pension%20-%20Rodney%20Dickerson\Contracts\401(a)%20and%20457(b)\RFP%20-%20Recordkeeper%20-%202021\Attachments\J.11%202023%20%20401(a)%20and%20457(b)%20Plan%20Demographic%20and%20statistics\J.11(N)%20ServiceFees_Itemized_Report_Final_457_Jan%20through%20Dec%202022.xlsx" TargetMode="External"/><Relationship Id="rId2" Type="http://schemas.microsoft.com/office/2019/04/relationships/externalLinkLongPath" Target="J.11(N)%20ServiceFees_Itemized_Report_Final_457_Jan%20through%20Dec%202022.xlsx?A27A60C4" TargetMode="External"/><Relationship Id="rId1" Type="http://schemas.openxmlformats.org/officeDocument/2006/relationships/externalLinkPath" Target="file:///\\A27A60C4\J.11(N)%20ServiceFees_Itemized_Report_Final_457_Jan%20through%20Dec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temized Service Fees 401_2022"/>
      <sheetName val="Summary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temized Service Fee 457-2021"/>
      <sheetName val="Summary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5D147-1012-4B21-9BE0-C6F15AB1A920}">
  <sheetPr>
    <tabColor rgb="FFFF0000"/>
    <pageSetUpPr fitToPage="1"/>
  </sheetPr>
  <dimension ref="A1:N22"/>
  <sheetViews>
    <sheetView workbookViewId="0"/>
  </sheetViews>
  <sheetFormatPr defaultColWidth="9.1796875" defaultRowHeight="16.5" customHeight="1" x14ac:dyDescent="0.25"/>
  <cols>
    <col min="1" max="1" width="32.1796875" style="9" customWidth="1"/>
    <col min="2" max="3" width="10.81640625" style="8" bestFit="1" customWidth="1"/>
    <col min="4" max="4" width="11.1796875" style="8" bestFit="1" customWidth="1"/>
    <col min="5" max="6" width="10.81640625" style="8" bestFit="1" customWidth="1"/>
    <col min="7" max="7" width="11.1796875" style="8" bestFit="1" customWidth="1"/>
    <col min="8" max="9" width="10.81640625" style="8" bestFit="1" customWidth="1"/>
    <col min="10" max="13" width="11.453125" style="8" customWidth="1"/>
    <col min="14" max="14" width="12.54296875" style="8" customWidth="1"/>
    <col min="15" max="16384" width="9.1796875" style="9"/>
  </cols>
  <sheetData>
    <row r="1" spans="1:14" s="3" customFormat="1" ht="25" x14ac:dyDescent="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6" customFormat="1" ht="16.5" customHeight="1" x14ac:dyDescent="0.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6" customFormat="1" ht="16.5" customHeight="1" x14ac:dyDescent="0.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s="6" customFormat="1" ht="16.5" customHeight="1" x14ac:dyDescent="0.3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s="6" customFormat="1" ht="16.5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6.5" customHeight="1" x14ac:dyDescent="0.25">
      <c r="A6" s="7">
        <v>108208</v>
      </c>
    </row>
    <row r="7" spans="1:14" ht="13.5" customHeight="1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ht="13.5" customHeight="1" x14ac:dyDescent="0.25">
      <c r="A8" s="12" t="s">
        <v>4</v>
      </c>
      <c r="B8" s="13" t="s">
        <v>5</v>
      </c>
      <c r="C8" s="13" t="s">
        <v>6</v>
      </c>
      <c r="D8" s="13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4" t="s">
        <v>17</v>
      </c>
    </row>
    <row r="9" spans="1:14" ht="16.5" customHeight="1" x14ac:dyDescent="0.25">
      <c r="A9" s="15" t="s">
        <v>18</v>
      </c>
      <c r="B9" s="16">
        <v>100</v>
      </c>
      <c r="C9" s="16">
        <v>100</v>
      </c>
      <c r="D9" s="16">
        <v>60</v>
      </c>
      <c r="E9" s="16">
        <v>30</v>
      </c>
      <c r="F9" s="16">
        <v>30</v>
      </c>
      <c r="G9" s="16">
        <v>0</v>
      </c>
      <c r="H9" s="16">
        <v>30</v>
      </c>
      <c r="I9" s="16">
        <v>60</v>
      </c>
      <c r="J9" s="16">
        <v>0</v>
      </c>
      <c r="K9" s="16">
        <v>0</v>
      </c>
      <c r="L9" s="16"/>
      <c r="M9" s="16">
        <v>40</v>
      </c>
      <c r="N9" s="17">
        <f>SUM(B9:M9)</f>
        <v>450</v>
      </c>
    </row>
    <row r="10" spans="1:14" ht="16.5" customHeight="1" x14ac:dyDescent="0.25">
      <c r="A10" s="15" t="s">
        <v>19</v>
      </c>
      <c r="B10" s="16">
        <v>10311.040000000001</v>
      </c>
      <c r="C10" s="16">
        <v>10360.58</v>
      </c>
      <c r="D10" s="16">
        <v>10205.19</v>
      </c>
      <c r="E10" s="16">
        <v>10170.61</v>
      </c>
      <c r="F10" s="16">
        <v>10066.83</v>
      </c>
      <c r="G10" s="16">
        <v>9677.25</v>
      </c>
      <c r="H10" s="16">
        <v>9527.69</v>
      </c>
      <c r="I10" s="16">
        <v>9625.14</v>
      </c>
      <c r="J10" s="16">
        <v>10211.9</v>
      </c>
      <c r="K10" s="16">
        <v>9813.85</v>
      </c>
      <c r="L10" s="16">
        <v>10050.42</v>
      </c>
      <c r="M10" s="16">
        <v>10301.81</v>
      </c>
      <c r="N10" s="17">
        <f t="shared" ref="N10:N14" si="0">SUM(B10:M10)</f>
        <v>120322.31</v>
      </c>
    </row>
    <row r="11" spans="1:14" ht="16.5" customHeight="1" x14ac:dyDescent="0.25">
      <c r="A11" s="15" t="s">
        <v>20</v>
      </c>
      <c r="B11" s="16"/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7">
        <f t="shared" si="0"/>
        <v>0</v>
      </c>
    </row>
    <row r="12" spans="1:14" ht="16.5" customHeight="1" x14ac:dyDescent="0.25">
      <c r="A12" s="15" t="s">
        <v>21</v>
      </c>
      <c r="B12" s="16"/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7">
        <f t="shared" si="0"/>
        <v>0</v>
      </c>
    </row>
    <row r="13" spans="1:14" ht="16.5" customHeight="1" x14ac:dyDescent="0.25">
      <c r="A13" s="15" t="s">
        <v>22</v>
      </c>
      <c r="B13" s="16">
        <v>269006.84999999998</v>
      </c>
      <c r="C13" s="16">
        <v>265691.90999999997</v>
      </c>
      <c r="D13" s="16">
        <v>234283.61</v>
      </c>
      <c r="E13" s="16">
        <v>254275.96</v>
      </c>
      <c r="F13" s="16">
        <v>243194.66</v>
      </c>
      <c r="G13" s="16">
        <v>238624.71</v>
      </c>
      <c r="H13" s="16">
        <v>225245.06</v>
      </c>
      <c r="I13" s="16">
        <v>232641.56</v>
      </c>
      <c r="J13" s="16">
        <v>240839.29</v>
      </c>
      <c r="K13" s="16">
        <v>220232.84</v>
      </c>
      <c r="L13" s="16">
        <v>233880.64</v>
      </c>
      <c r="M13" s="16">
        <v>225519.77</v>
      </c>
      <c r="N13" s="17">
        <f t="shared" si="0"/>
        <v>2883436.86</v>
      </c>
    </row>
    <row r="14" spans="1:14" s="4" customFormat="1" ht="16.5" customHeight="1" x14ac:dyDescent="0.3">
      <c r="A14" s="18" t="s">
        <v>23</v>
      </c>
      <c r="B14" s="19">
        <f t="shared" ref="B14:M14" si="1">SUM(B9:B13)</f>
        <v>279417.88999999996</v>
      </c>
      <c r="C14" s="19">
        <f t="shared" si="1"/>
        <v>276152.49</v>
      </c>
      <c r="D14" s="19">
        <f t="shared" si="1"/>
        <v>244548.8</v>
      </c>
      <c r="E14" s="19">
        <f t="shared" si="1"/>
        <v>264476.57</v>
      </c>
      <c r="F14" s="19">
        <f t="shared" si="1"/>
        <v>253291.49</v>
      </c>
      <c r="G14" s="19">
        <f t="shared" si="1"/>
        <v>248301.96</v>
      </c>
      <c r="H14" s="19">
        <f t="shared" si="1"/>
        <v>234802.75</v>
      </c>
      <c r="I14" s="19">
        <f t="shared" si="1"/>
        <v>242326.7</v>
      </c>
      <c r="J14" s="19">
        <f t="shared" si="1"/>
        <v>251051.19</v>
      </c>
      <c r="K14" s="19">
        <f t="shared" si="1"/>
        <v>230046.69</v>
      </c>
      <c r="L14" s="19">
        <f t="shared" si="1"/>
        <v>243931.06000000003</v>
      </c>
      <c r="M14" s="19">
        <f t="shared" si="1"/>
        <v>235861.58</v>
      </c>
      <c r="N14" s="19">
        <f t="shared" si="0"/>
        <v>3004209.17</v>
      </c>
    </row>
    <row r="16" spans="1:14" s="22" customFormat="1" ht="16.5" customHeight="1" x14ac:dyDescent="0.25">
      <c r="A16" s="7">
        <v>298208</v>
      </c>
      <c r="B16" s="20"/>
      <c r="C16" s="20"/>
      <c r="D16" s="20"/>
      <c r="E16" s="20"/>
      <c r="F16" s="20"/>
      <c r="G16" s="20"/>
      <c r="H16" s="20"/>
      <c r="I16" s="20"/>
      <c r="J16" s="21"/>
      <c r="K16" s="21"/>
      <c r="L16" s="21"/>
      <c r="M16" s="21"/>
      <c r="N16" s="21"/>
    </row>
    <row r="17" spans="1:14" ht="16.5" customHeight="1" x14ac:dyDescent="0.25">
      <c r="A17" s="10"/>
      <c r="B17" s="23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4" ht="16.5" customHeight="1" x14ac:dyDescent="0.25">
      <c r="A18" s="12" t="s">
        <v>4</v>
      </c>
      <c r="B18" s="13" t="s">
        <v>5</v>
      </c>
      <c r="C18" s="13" t="s">
        <v>6</v>
      </c>
      <c r="D18" s="13" t="s">
        <v>7</v>
      </c>
      <c r="E18" s="13" t="s">
        <v>8</v>
      </c>
      <c r="F18" s="13" t="s">
        <v>9</v>
      </c>
      <c r="G18" s="13" t="s">
        <v>10</v>
      </c>
      <c r="H18" s="13" t="s">
        <v>11</v>
      </c>
      <c r="I18" s="13" t="s">
        <v>12</v>
      </c>
      <c r="J18" s="13" t="s">
        <v>13</v>
      </c>
      <c r="K18" s="13" t="s">
        <v>14</v>
      </c>
      <c r="L18" s="13" t="s">
        <v>15</v>
      </c>
      <c r="M18" s="13" t="s">
        <v>16</v>
      </c>
      <c r="N18" s="14" t="s">
        <v>17</v>
      </c>
    </row>
    <row r="19" spans="1:14" ht="16.5" customHeight="1" x14ac:dyDescent="0.25">
      <c r="A19" s="15" t="s">
        <v>22</v>
      </c>
      <c r="B19" s="24">
        <v>302.18</v>
      </c>
      <c r="C19" s="24">
        <v>353.07</v>
      </c>
      <c r="D19" s="24">
        <v>324.98</v>
      </c>
      <c r="E19" s="24">
        <v>357.91</v>
      </c>
      <c r="F19" s="24">
        <v>338.23</v>
      </c>
      <c r="G19" s="24">
        <v>328.19</v>
      </c>
      <c r="H19" s="24">
        <v>329.09</v>
      </c>
      <c r="I19" s="24">
        <v>387.48</v>
      </c>
      <c r="J19" s="24">
        <v>465.74</v>
      </c>
      <c r="K19" s="24">
        <v>0</v>
      </c>
      <c r="L19" s="24">
        <v>0</v>
      </c>
      <c r="M19" s="24">
        <v>0</v>
      </c>
      <c r="N19" s="25">
        <f>SUM(B19:M19)</f>
        <v>3186.87</v>
      </c>
    </row>
    <row r="20" spans="1:14" s="4" customFormat="1" ht="16.5" customHeight="1" x14ac:dyDescent="0.3">
      <c r="A20" s="18" t="s">
        <v>23</v>
      </c>
      <c r="B20" s="19">
        <f t="shared" ref="B20:M20" si="2">SUM(B15:B19)</f>
        <v>302.18</v>
      </c>
      <c r="C20" s="19">
        <f t="shared" si="2"/>
        <v>353.07</v>
      </c>
      <c r="D20" s="19">
        <f t="shared" si="2"/>
        <v>324.98</v>
      </c>
      <c r="E20" s="19">
        <f t="shared" si="2"/>
        <v>357.91</v>
      </c>
      <c r="F20" s="19">
        <f t="shared" si="2"/>
        <v>338.23</v>
      </c>
      <c r="G20" s="19">
        <f t="shared" si="2"/>
        <v>328.19</v>
      </c>
      <c r="H20" s="19">
        <f t="shared" si="2"/>
        <v>329.09</v>
      </c>
      <c r="I20" s="19">
        <f t="shared" si="2"/>
        <v>387.48</v>
      </c>
      <c r="J20" s="19">
        <f t="shared" si="2"/>
        <v>465.74</v>
      </c>
      <c r="K20" s="19">
        <f t="shared" si="2"/>
        <v>0</v>
      </c>
      <c r="L20" s="19">
        <f t="shared" si="2"/>
        <v>0</v>
      </c>
      <c r="M20" s="19">
        <f t="shared" si="2"/>
        <v>0</v>
      </c>
      <c r="N20" s="19">
        <f t="shared" ref="N20" si="3">SUM(B20:M20)</f>
        <v>3186.87</v>
      </c>
    </row>
    <row r="22" spans="1:14" ht="16.5" customHeight="1" x14ac:dyDescent="0.25">
      <c r="N22" s="26">
        <f>N14+N20</f>
        <v>3007396.04</v>
      </c>
    </row>
  </sheetData>
  <mergeCells count="2">
    <mergeCell ref="B7:N7"/>
    <mergeCell ref="C17:N17"/>
  </mergeCells>
  <pageMargins left="0.25" right="0.25" top="0.75" bottom="0.75" header="0.3" footer="0.3"/>
  <pageSetup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F58E6-2BA5-4C86-84BA-843DF7CF7817}">
  <dimension ref="A1:B22"/>
  <sheetViews>
    <sheetView tabSelected="1" workbookViewId="0"/>
  </sheetViews>
  <sheetFormatPr defaultColWidth="9.1796875" defaultRowHeight="11.5" x14ac:dyDescent="0.25"/>
  <cols>
    <col min="1" max="1" width="32.1796875" style="9" customWidth="1"/>
    <col min="2" max="2" width="12.54296875" style="8" customWidth="1"/>
    <col min="3" max="16384" width="9.1796875" style="9"/>
  </cols>
  <sheetData>
    <row r="1" spans="1:2" s="3" customFormat="1" ht="25" x14ac:dyDescent="0.5">
      <c r="A1" s="1" t="s">
        <v>0</v>
      </c>
      <c r="B1" s="2"/>
    </row>
    <row r="2" spans="1:2" s="6" customFormat="1" ht="16.5" customHeight="1" x14ac:dyDescent="0.3">
      <c r="A2" s="4" t="s">
        <v>1</v>
      </c>
      <c r="B2" s="5"/>
    </row>
    <row r="3" spans="1:2" s="6" customFormat="1" ht="16.5" customHeight="1" x14ac:dyDescent="0.3">
      <c r="A3" s="4" t="s">
        <v>2</v>
      </c>
      <c r="B3" s="5"/>
    </row>
    <row r="4" spans="1:2" s="6" customFormat="1" ht="16.5" customHeight="1" x14ac:dyDescent="0.3">
      <c r="A4" s="4" t="s">
        <v>3</v>
      </c>
      <c r="B4" s="5"/>
    </row>
    <row r="5" spans="1:2" s="6" customFormat="1" ht="16.5" customHeight="1" x14ac:dyDescent="0.3">
      <c r="A5" s="4"/>
      <c r="B5" s="5"/>
    </row>
    <row r="6" spans="1:2" ht="16.5" customHeight="1" x14ac:dyDescent="0.25">
      <c r="A6" s="7">
        <v>108208</v>
      </c>
    </row>
    <row r="7" spans="1:2" ht="13.5" customHeight="1" x14ac:dyDescent="0.25">
      <c r="A7" s="10"/>
      <c r="B7" s="27"/>
    </row>
    <row r="8" spans="1:2" ht="13.5" customHeight="1" x14ac:dyDescent="0.25">
      <c r="A8" s="12" t="s">
        <v>4</v>
      </c>
      <c r="B8" s="14" t="s">
        <v>17</v>
      </c>
    </row>
    <row r="9" spans="1:2" ht="16.5" customHeight="1" x14ac:dyDescent="0.25">
      <c r="A9" s="15" t="s">
        <v>18</v>
      </c>
      <c r="B9" s="17">
        <v>450</v>
      </c>
    </row>
    <row r="10" spans="1:2" ht="16.5" customHeight="1" x14ac:dyDescent="0.25">
      <c r="A10" s="15" t="s">
        <v>19</v>
      </c>
      <c r="B10" s="17">
        <v>120322.31</v>
      </c>
    </row>
    <row r="11" spans="1:2" ht="16.5" customHeight="1" x14ac:dyDescent="0.25">
      <c r="A11" s="15" t="s">
        <v>20</v>
      </c>
      <c r="B11" s="17">
        <v>0</v>
      </c>
    </row>
    <row r="12" spans="1:2" ht="16.5" customHeight="1" x14ac:dyDescent="0.25">
      <c r="A12" s="15" t="s">
        <v>21</v>
      </c>
      <c r="B12" s="17">
        <v>0</v>
      </c>
    </row>
    <row r="13" spans="1:2" ht="16.5" customHeight="1" x14ac:dyDescent="0.25">
      <c r="A13" s="15" t="s">
        <v>22</v>
      </c>
      <c r="B13" s="17">
        <v>2883436.86</v>
      </c>
    </row>
    <row r="14" spans="1:2" s="4" customFormat="1" ht="16.5" customHeight="1" x14ac:dyDescent="0.3">
      <c r="A14" s="18" t="s">
        <v>23</v>
      </c>
      <c r="B14" s="19">
        <f>SUM(B9:B13)</f>
        <v>3004209.17</v>
      </c>
    </row>
    <row r="16" spans="1:2" s="22" customFormat="1" ht="16.5" customHeight="1" x14ac:dyDescent="0.25">
      <c r="A16" s="7">
        <v>298208</v>
      </c>
      <c r="B16" s="21"/>
    </row>
    <row r="17" spans="1:2" ht="16.5" customHeight="1" x14ac:dyDescent="0.25">
      <c r="A17" s="10"/>
      <c r="B17" s="27"/>
    </row>
    <row r="18" spans="1:2" ht="16.5" customHeight="1" x14ac:dyDescent="0.25">
      <c r="A18" s="12" t="s">
        <v>4</v>
      </c>
      <c r="B18" s="14" t="s">
        <v>17</v>
      </c>
    </row>
    <row r="19" spans="1:2" ht="16.5" customHeight="1" x14ac:dyDescent="0.25">
      <c r="A19" s="15" t="s">
        <v>22</v>
      </c>
      <c r="B19" s="25">
        <v>3186.87</v>
      </c>
    </row>
    <row r="20" spans="1:2" s="4" customFormat="1" ht="16.5" customHeight="1" x14ac:dyDescent="0.3">
      <c r="A20" s="18" t="s">
        <v>23</v>
      </c>
      <c r="B20" s="19">
        <f>SUM(B19)</f>
        <v>3186.87</v>
      </c>
    </row>
    <row r="22" spans="1:2" ht="16.5" customHeight="1" x14ac:dyDescent="0.25">
      <c r="B22" s="28">
        <f>B14+B20</f>
        <v>3007396.04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835D9-771C-4D70-ADB2-FD1239156010}">
  <sheetPr>
    <tabColor rgb="FFFF0000"/>
    <pageSetUpPr fitToPage="1"/>
  </sheetPr>
  <dimension ref="A1:N32"/>
  <sheetViews>
    <sheetView zoomScaleNormal="100" workbookViewId="0">
      <pane xSplit="1" topLeftCell="B1" activePane="topRight" state="frozen"/>
      <selection pane="topRight"/>
    </sheetView>
  </sheetViews>
  <sheetFormatPr defaultColWidth="9.1796875" defaultRowHeight="16.5" customHeight="1" x14ac:dyDescent="0.25"/>
  <cols>
    <col min="1" max="1" width="33.54296875" style="9" customWidth="1"/>
    <col min="2" max="2" width="11.81640625" style="8" customWidth="1"/>
    <col min="3" max="3" width="10.81640625" style="8" bestFit="1" customWidth="1"/>
    <col min="4" max="6" width="10.81640625" style="8" customWidth="1"/>
    <col min="7" max="9" width="10.81640625" style="8" bestFit="1" customWidth="1"/>
    <col min="10" max="10" width="11.453125" style="8" bestFit="1" customWidth="1"/>
    <col min="11" max="13" width="11.453125" style="8" customWidth="1"/>
    <col min="14" max="14" width="12.54296875" style="8" customWidth="1"/>
    <col min="15" max="16384" width="9.1796875" style="9"/>
  </cols>
  <sheetData>
    <row r="1" spans="1:14" s="3" customFormat="1" ht="25" x14ac:dyDescent="0.5">
      <c r="A1" s="1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6" customFormat="1" ht="16.5" customHeight="1" x14ac:dyDescent="0.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6" customFormat="1" ht="16.5" customHeight="1" x14ac:dyDescent="0.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s="6" customFormat="1" ht="16.5" customHeight="1" x14ac:dyDescent="0.3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s="6" customFormat="1" ht="16.5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6.5" customHeight="1" x14ac:dyDescent="0.25">
      <c r="A6" s="7">
        <v>307230</v>
      </c>
    </row>
    <row r="7" spans="1:14" ht="13.5" customHeight="1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ht="13.5" customHeight="1" x14ac:dyDescent="0.25">
      <c r="A8" s="29" t="s">
        <v>4</v>
      </c>
      <c r="B8" s="30" t="s">
        <v>5</v>
      </c>
      <c r="C8" s="30" t="s">
        <v>6</v>
      </c>
      <c r="D8" s="30" t="s">
        <v>7</v>
      </c>
      <c r="E8" s="30" t="s">
        <v>8</v>
      </c>
      <c r="F8" s="30" t="s">
        <v>9</v>
      </c>
      <c r="G8" s="30" t="s">
        <v>10</v>
      </c>
      <c r="H8" s="30" t="s">
        <v>11</v>
      </c>
      <c r="I8" s="30" t="s">
        <v>12</v>
      </c>
      <c r="J8" s="30" t="s">
        <v>13</v>
      </c>
      <c r="K8" s="30" t="s">
        <v>14</v>
      </c>
      <c r="L8" s="30" t="s">
        <v>15</v>
      </c>
      <c r="M8" s="30" t="s">
        <v>16</v>
      </c>
      <c r="N8" s="31" t="s">
        <v>17</v>
      </c>
    </row>
    <row r="9" spans="1:14" ht="16.5" customHeight="1" x14ac:dyDescent="0.25">
      <c r="A9" s="15" t="s">
        <v>25</v>
      </c>
      <c r="B9" s="16">
        <v>50650</v>
      </c>
      <c r="C9" s="16">
        <v>0</v>
      </c>
      <c r="D9" s="16">
        <v>0</v>
      </c>
      <c r="E9" s="16">
        <v>61426.35</v>
      </c>
      <c r="F9" s="16">
        <v>0</v>
      </c>
      <c r="G9" s="16">
        <v>0</v>
      </c>
      <c r="H9" s="16">
        <v>69732.97</v>
      </c>
      <c r="I9" s="16">
        <v>0</v>
      </c>
      <c r="J9" s="16"/>
      <c r="K9" s="16">
        <v>54183.82</v>
      </c>
      <c r="L9" s="16">
        <v>0</v>
      </c>
      <c r="M9" s="16">
        <v>0</v>
      </c>
      <c r="N9" s="17">
        <f>SUM(B9:M9)</f>
        <v>235993.14</v>
      </c>
    </row>
    <row r="10" spans="1:14" ht="16.5" customHeight="1" x14ac:dyDescent="0.25">
      <c r="A10" s="15" t="s">
        <v>18</v>
      </c>
      <c r="B10" s="16">
        <v>300</v>
      </c>
      <c r="C10" s="16">
        <v>240</v>
      </c>
      <c r="D10" s="16">
        <v>570</v>
      </c>
      <c r="E10" s="16">
        <v>430</v>
      </c>
      <c r="F10" s="16">
        <v>240</v>
      </c>
      <c r="G10" s="16">
        <v>280</v>
      </c>
      <c r="H10" s="16">
        <v>490</v>
      </c>
      <c r="I10" s="16">
        <v>690</v>
      </c>
      <c r="J10" s="16">
        <v>310</v>
      </c>
      <c r="K10" s="16">
        <v>360</v>
      </c>
      <c r="L10" s="16">
        <v>120</v>
      </c>
      <c r="M10" s="16">
        <v>560</v>
      </c>
      <c r="N10" s="17">
        <f t="shared" ref="N10:N19" si="0">SUM(B10:M10)</f>
        <v>4590</v>
      </c>
    </row>
    <row r="11" spans="1:14" ht="16.5" customHeight="1" x14ac:dyDescent="0.25">
      <c r="A11" s="15" t="s">
        <v>26</v>
      </c>
      <c r="B11" s="16">
        <v>9750</v>
      </c>
      <c r="C11" s="16">
        <v>11475</v>
      </c>
      <c r="D11" s="16">
        <v>14025</v>
      </c>
      <c r="E11" s="16">
        <v>11325</v>
      </c>
      <c r="F11" s="16">
        <v>13050</v>
      </c>
      <c r="G11" s="16">
        <v>15525</v>
      </c>
      <c r="H11" s="16">
        <v>11250</v>
      </c>
      <c r="I11" s="16">
        <v>13725</v>
      </c>
      <c r="J11" s="16">
        <v>12900</v>
      </c>
      <c r="K11" s="16">
        <v>5700</v>
      </c>
      <c r="L11" s="16">
        <v>9900</v>
      </c>
      <c r="M11" s="16">
        <v>14175</v>
      </c>
      <c r="N11" s="17">
        <f t="shared" si="0"/>
        <v>142800</v>
      </c>
    </row>
    <row r="12" spans="1:14" ht="16.5" customHeight="1" x14ac:dyDescent="0.25">
      <c r="A12" s="15" t="s">
        <v>27</v>
      </c>
      <c r="B12" s="16">
        <v>0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/>
      <c r="K12" s="16">
        <v>0</v>
      </c>
      <c r="L12" s="16">
        <v>0</v>
      </c>
      <c r="M12" s="16">
        <v>0</v>
      </c>
      <c r="N12" s="17">
        <f t="shared" si="0"/>
        <v>0</v>
      </c>
    </row>
    <row r="13" spans="1:14" ht="16.5" customHeight="1" x14ac:dyDescent="0.25">
      <c r="A13" s="15" t="s">
        <v>19</v>
      </c>
      <c r="B13" s="16">
        <v>13731.96</v>
      </c>
      <c r="C13" s="16">
        <v>13890.76</v>
      </c>
      <c r="D13" s="16">
        <v>13538.88</v>
      </c>
      <c r="E13" s="16">
        <v>13589.61</v>
      </c>
      <c r="F13" s="16">
        <v>13331.55</v>
      </c>
      <c r="G13" s="16">
        <v>13075.37</v>
      </c>
      <c r="H13" s="16">
        <v>13010.98</v>
      </c>
      <c r="I13" s="16">
        <v>13156.93</v>
      </c>
      <c r="J13" s="16">
        <v>13715.28</v>
      </c>
      <c r="K13" s="16">
        <v>13177.84</v>
      </c>
      <c r="L13" s="16">
        <v>13618.22</v>
      </c>
      <c r="M13" s="16">
        <v>13842.94</v>
      </c>
      <c r="N13" s="17">
        <f t="shared" si="0"/>
        <v>161680.31999999998</v>
      </c>
    </row>
    <row r="14" spans="1:14" ht="16.5" customHeight="1" x14ac:dyDescent="0.25">
      <c r="A14" s="15" t="s">
        <v>20</v>
      </c>
      <c r="B14" s="16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/>
      <c r="K14" s="16">
        <v>0</v>
      </c>
      <c r="L14" s="16">
        <v>0</v>
      </c>
      <c r="M14" s="16">
        <v>0</v>
      </c>
      <c r="N14" s="17">
        <f t="shared" si="0"/>
        <v>0</v>
      </c>
    </row>
    <row r="15" spans="1:14" ht="16.5" customHeight="1" x14ac:dyDescent="0.25">
      <c r="A15" s="15" t="s">
        <v>21</v>
      </c>
      <c r="B15" s="16">
        <v>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15</v>
      </c>
      <c r="K15" s="16">
        <v>140</v>
      </c>
      <c r="L15" s="16">
        <v>0</v>
      </c>
      <c r="M15" s="16">
        <v>0</v>
      </c>
      <c r="N15" s="17">
        <f t="shared" si="0"/>
        <v>155</v>
      </c>
    </row>
    <row r="16" spans="1:14" ht="16.5" customHeight="1" x14ac:dyDescent="0.25">
      <c r="A16" s="15" t="s">
        <v>22</v>
      </c>
      <c r="B16" s="16">
        <v>187349.81</v>
      </c>
      <c r="C16" s="16">
        <v>186022.09</v>
      </c>
      <c r="D16" s="16">
        <v>164958.67000000001</v>
      </c>
      <c r="E16" s="16">
        <v>180448.72</v>
      </c>
      <c r="F16" s="16">
        <v>173704.81</v>
      </c>
      <c r="G16" s="16">
        <v>172053.28</v>
      </c>
      <c r="H16" s="16">
        <v>163381.56</v>
      </c>
      <c r="I16" s="16">
        <v>169468.29</v>
      </c>
      <c r="J16" s="16">
        <v>176177.38</v>
      </c>
      <c r="K16" s="16">
        <v>163678.56</v>
      </c>
      <c r="L16" s="16">
        <v>154885.97</v>
      </c>
      <c r="M16" s="16">
        <v>168676.19</v>
      </c>
      <c r="N16" s="17">
        <f t="shared" si="0"/>
        <v>2060805.3300000003</v>
      </c>
    </row>
    <row r="17" spans="1:14" ht="16.5" customHeight="1" x14ac:dyDescent="0.25">
      <c r="A17" s="15" t="s">
        <v>28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/>
      <c r="K17" s="16">
        <v>0</v>
      </c>
      <c r="L17" s="16">
        <v>0</v>
      </c>
      <c r="M17" s="16">
        <v>0</v>
      </c>
      <c r="N17" s="17">
        <f t="shared" si="0"/>
        <v>0</v>
      </c>
    </row>
    <row r="18" spans="1:14" ht="16.5" customHeight="1" x14ac:dyDescent="0.25">
      <c r="A18" s="32" t="s">
        <v>29</v>
      </c>
      <c r="B18" s="16">
        <v>260</v>
      </c>
      <c r="C18" s="16">
        <v>180</v>
      </c>
      <c r="D18" s="16">
        <v>190</v>
      </c>
      <c r="E18" s="16">
        <v>230</v>
      </c>
      <c r="F18" s="16">
        <v>360</v>
      </c>
      <c r="G18" s="16">
        <v>550</v>
      </c>
      <c r="H18" s="16">
        <v>190</v>
      </c>
      <c r="I18" s="16">
        <v>540</v>
      </c>
      <c r="J18" s="16">
        <v>230</v>
      </c>
      <c r="K18" s="16">
        <v>0</v>
      </c>
      <c r="L18" s="16">
        <v>0</v>
      </c>
      <c r="M18" s="16">
        <v>0</v>
      </c>
      <c r="N18" s="17">
        <f t="shared" si="0"/>
        <v>2730</v>
      </c>
    </row>
    <row r="19" spans="1:14" s="4" customFormat="1" ht="16.5" customHeight="1" x14ac:dyDescent="0.3">
      <c r="A19" s="18" t="s">
        <v>30</v>
      </c>
      <c r="B19" s="19">
        <f t="shared" ref="B19:J19" si="1">SUM(B9:B18)</f>
        <v>262041.77</v>
      </c>
      <c r="C19" s="19">
        <f t="shared" si="1"/>
        <v>211807.85</v>
      </c>
      <c r="D19" s="19">
        <f t="shared" si="1"/>
        <v>193282.55000000002</v>
      </c>
      <c r="E19" s="19">
        <f t="shared" si="1"/>
        <v>267449.68</v>
      </c>
      <c r="F19" s="19">
        <f t="shared" si="1"/>
        <v>200686.36</v>
      </c>
      <c r="G19" s="19">
        <f t="shared" si="1"/>
        <v>201483.65</v>
      </c>
      <c r="H19" s="19">
        <f t="shared" si="1"/>
        <v>258055.51</v>
      </c>
      <c r="I19" s="19">
        <f t="shared" si="1"/>
        <v>197580.22</v>
      </c>
      <c r="J19" s="19">
        <f t="shared" si="1"/>
        <v>203347.66</v>
      </c>
      <c r="K19" s="19">
        <f>SUM(K9:K18)</f>
        <v>237240.22</v>
      </c>
      <c r="L19" s="19">
        <f t="shared" ref="L19:M19" si="2">SUM(L9:L18)</f>
        <v>178524.19</v>
      </c>
      <c r="M19" s="19">
        <f t="shared" si="2"/>
        <v>197254.13</v>
      </c>
      <c r="N19" s="33">
        <f t="shared" si="0"/>
        <v>2608753.7899999996</v>
      </c>
    </row>
    <row r="21" spans="1:14" s="22" customFormat="1" ht="16.5" customHeight="1" x14ac:dyDescent="0.25">
      <c r="A21" s="7">
        <v>597230</v>
      </c>
      <c r="B21" s="20"/>
      <c r="C21" s="20"/>
      <c r="D21" s="20"/>
      <c r="E21" s="20"/>
      <c r="F21" s="20"/>
      <c r="G21" s="20"/>
      <c r="H21" s="20"/>
      <c r="I21" s="20"/>
      <c r="J21" s="21"/>
      <c r="K21" s="21"/>
      <c r="L21" s="21"/>
      <c r="M21" s="21"/>
      <c r="N21" s="21"/>
    </row>
    <row r="22" spans="1:14" ht="16.5" customHeight="1" x14ac:dyDescent="0.25">
      <c r="A22" s="10"/>
      <c r="B22" s="23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14" ht="16.5" customHeight="1" x14ac:dyDescent="0.25">
      <c r="A23" s="12" t="s">
        <v>4</v>
      </c>
      <c r="B23" s="30" t="s">
        <v>5</v>
      </c>
      <c r="C23" s="30" t="s">
        <v>6</v>
      </c>
      <c r="D23" s="30" t="s">
        <v>7</v>
      </c>
      <c r="E23" s="30" t="s">
        <v>8</v>
      </c>
      <c r="F23" s="30" t="s">
        <v>9</v>
      </c>
      <c r="G23" s="30" t="s">
        <v>10</v>
      </c>
      <c r="H23" s="30" t="s">
        <v>11</v>
      </c>
      <c r="I23" s="30" t="s">
        <v>12</v>
      </c>
      <c r="J23" s="30" t="s">
        <v>13</v>
      </c>
      <c r="K23" s="30" t="s">
        <v>14</v>
      </c>
      <c r="L23" s="30" t="s">
        <v>15</v>
      </c>
      <c r="M23" s="30" t="s">
        <v>16</v>
      </c>
      <c r="N23" s="14" t="s">
        <v>17</v>
      </c>
    </row>
    <row r="24" spans="1:14" ht="16.5" customHeight="1" x14ac:dyDescent="0.25">
      <c r="A24" s="15" t="s">
        <v>22</v>
      </c>
      <c r="B24" s="24">
        <v>216.44</v>
      </c>
      <c r="C24" s="24">
        <v>255.49</v>
      </c>
      <c r="D24" s="24">
        <v>232.35</v>
      </c>
      <c r="E24" s="24">
        <v>272.01</v>
      </c>
      <c r="F24" s="24">
        <v>260.52999999999997</v>
      </c>
      <c r="G24" s="24">
        <v>253.63</v>
      </c>
      <c r="H24" s="24">
        <v>240.15</v>
      </c>
      <c r="I24" s="24">
        <v>258.45999999999998</v>
      </c>
      <c r="J24" s="24">
        <v>302.94</v>
      </c>
      <c r="K24" s="24">
        <v>0</v>
      </c>
      <c r="L24" s="24">
        <v>0</v>
      </c>
      <c r="M24" s="24">
        <v>0</v>
      </c>
      <c r="N24" s="34">
        <f>SUM(B24:M24)</f>
        <v>2292</v>
      </c>
    </row>
    <row r="25" spans="1:14" ht="16.5" customHeight="1" x14ac:dyDescent="0.25">
      <c r="B25" s="9"/>
      <c r="C25" s="35"/>
    </row>
    <row r="26" spans="1:14" ht="16.5" customHeight="1" x14ac:dyDescent="0.25">
      <c r="B26" s="9"/>
      <c r="C26" s="35"/>
      <c r="N26" s="26">
        <f>N19+N24</f>
        <v>2611045.7899999996</v>
      </c>
    </row>
    <row r="27" spans="1:14" ht="16.5" customHeight="1" x14ac:dyDescent="0.25">
      <c r="B27" s="9"/>
      <c r="C27" s="35"/>
    </row>
    <row r="28" spans="1:14" ht="16.5" customHeight="1" x14ac:dyDescent="0.25">
      <c r="B28" s="9"/>
      <c r="C28" s="35"/>
    </row>
    <row r="29" spans="1:14" ht="16.5" customHeight="1" x14ac:dyDescent="0.25">
      <c r="B29" s="9"/>
      <c r="C29" s="35"/>
    </row>
    <row r="30" spans="1:14" ht="16.5" customHeight="1" x14ac:dyDescent="0.25">
      <c r="B30" s="9"/>
      <c r="C30" s="35"/>
    </row>
    <row r="31" spans="1:14" ht="16.5" customHeight="1" x14ac:dyDescent="0.25">
      <c r="B31" s="9"/>
      <c r="C31" s="35"/>
    </row>
    <row r="32" spans="1:14" ht="16.5" customHeight="1" x14ac:dyDescent="0.25">
      <c r="B32" s="9"/>
      <c r="C32" s="35"/>
    </row>
  </sheetData>
  <mergeCells count="2">
    <mergeCell ref="B7:N7"/>
    <mergeCell ref="C22:N22"/>
  </mergeCells>
  <pageMargins left="0.25" right="0.25" top="0.75" bottom="0.75" header="0.3" footer="0.3"/>
  <pageSetup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57CE-6C40-4856-A284-D0D70FB404E3}">
  <dimension ref="A1:B26"/>
  <sheetViews>
    <sheetView workbookViewId="0">
      <selection activeCell="A26" sqref="A26"/>
    </sheetView>
  </sheetViews>
  <sheetFormatPr defaultColWidth="9.1796875" defaultRowHeight="16.5" customHeight="1" x14ac:dyDescent="0.25"/>
  <cols>
    <col min="1" max="1" width="33.54296875" style="9" customWidth="1"/>
    <col min="2" max="2" width="12.54296875" style="8" customWidth="1"/>
    <col min="3" max="16384" width="9.1796875" style="9"/>
  </cols>
  <sheetData>
    <row r="1" spans="1:2" s="3" customFormat="1" ht="25" x14ac:dyDescent="0.5">
      <c r="A1" s="1" t="s">
        <v>24</v>
      </c>
      <c r="B1" s="2"/>
    </row>
    <row r="2" spans="1:2" s="6" customFormat="1" ht="16.5" customHeight="1" x14ac:dyDescent="0.3">
      <c r="A2" s="4" t="s">
        <v>1</v>
      </c>
      <c r="B2" s="5"/>
    </row>
    <row r="3" spans="1:2" s="6" customFormat="1" ht="16.5" customHeight="1" x14ac:dyDescent="0.3">
      <c r="A3" s="4" t="s">
        <v>2</v>
      </c>
      <c r="B3" s="5"/>
    </row>
    <row r="4" spans="1:2" s="6" customFormat="1" ht="16.5" customHeight="1" x14ac:dyDescent="0.3">
      <c r="A4" s="4" t="s">
        <v>3</v>
      </c>
      <c r="B4" s="5"/>
    </row>
    <row r="5" spans="1:2" s="6" customFormat="1" ht="16.5" customHeight="1" x14ac:dyDescent="0.3">
      <c r="A5" s="4"/>
      <c r="B5" s="5"/>
    </row>
    <row r="6" spans="1:2" ht="16.5" customHeight="1" x14ac:dyDescent="0.25">
      <c r="A6" s="7">
        <v>307230</v>
      </c>
    </row>
    <row r="7" spans="1:2" ht="13.5" customHeight="1" x14ac:dyDescent="0.25">
      <c r="A7" s="10"/>
      <c r="B7" s="27"/>
    </row>
    <row r="8" spans="1:2" ht="13.5" customHeight="1" x14ac:dyDescent="0.25">
      <c r="A8" s="29" t="s">
        <v>4</v>
      </c>
      <c r="B8" s="31" t="s">
        <v>17</v>
      </c>
    </row>
    <row r="9" spans="1:2" ht="16.5" customHeight="1" x14ac:dyDescent="0.25">
      <c r="A9" s="15" t="s">
        <v>25</v>
      </c>
      <c r="B9" s="17">
        <v>235993.14</v>
      </c>
    </row>
    <row r="10" spans="1:2" ht="16.5" customHeight="1" x14ac:dyDescent="0.25">
      <c r="A10" s="15" t="s">
        <v>18</v>
      </c>
      <c r="B10" s="17">
        <v>4590</v>
      </c>
    </row>
    <row r="11" spans="1:2" ht="16.5" customHeight="1" x14ac:dyDescent="0.25">
      <c r="A11" s="15" t="s">
        <v>26</v>
      </c>
      <c r="B11" s="17">
        <v>142800</v>
      </c>
    </row>
    <row r="12" spans="1:2" ht="16.5" customHeight="1" x14ac:dyDescent="0.25">
      <c r="A12" s="15" t="s">
        <v>27</v>
      </c>
      <c r="B12" s="17">
        <v>0</v>
      </c>
    </row>
    <row r="13" spans="1:2" ht="16.5" customHeight="1" x14ac:dyDescent="0.25">
      <c r="A13" s="15" t="s">
        <v>19</v>
      </c>
      <c r="B13" s="17">
        <v>161680.31999999998</v>
      </c>
    </row>
    <row r="14" spans="1:2" ht="16.5" customHeight="1" x14ac:dyDescent="0.25">
      <c r="A14" s="15" t="s">
        <v>20</v>
      </c>
      <c r="B14" s="17">
        <v>0</v>
      </c>
    </row>
    <row r="15" spans="1:2" ht="16.5" customHeight="1" x14ac:dyDescent="0.25">
      <c r="A15" s="15" t="s">
        <v>21</v>
      </c>
      <c r="B15" s="17">
        <v>155</v>
      </c>
    </row>
    <row r="16" spans="1:2" ht="16.5" customHeight="1" x14ac:dyDescent="0.25">
      <c r="A16" s="15" t="s">
        <v>22</v>
      </c>
      <c r="B16" s="17">
        <v>2060805.3300000003</v>
      </c>
    </row>
    <row r="17" spans="1:2" ht="16.5" customHeight="1" x14ac:dyDescent="0.25">
      <c r="A17" s="15" t="s">
        <v>28</v>
      </c>
      <c r="B17" s="17">
        <v>0</v>
      </c>
    </row>
    <row r="18" spans="1:2" ht="16.5" customHeight="1" x14ac:dyDescent="0.25">
      <c r="A18" s="32" t="s">
        <v>29</v>
      </c>
      <c r="B18" s="17">
        <v>2730</v>
      </c>
    </row>
    <row r="19" spans="1:2" s="4" customFormat="1" ht="16.5" customHeight="1" x14ac:dyDescent="0.3">
      <c r="A19" s="18" t="s">
        <v>30</v>
      </c>
      <c r="B19" s="33">
        <f>SUM(B9:B18)</f>
        <v>2608753.79</v>
      </c>
    </row>
    <row r="21" spans="1:2" s="22" customFormat="1" ht="16.5" customHeight="1" x14ac:dyDescent="0.25">
      <c r="A21" s="7">
        <v>597230</v>
      </c>
      <c r="B21" s="21"/>
    </row>
    <row r="22" spans="1:2" ht="16.5" customHeight="1" x14ac:dyDescent="0.25">
      <c r="A22" s="10"/>
      <c r="B22" s="27"/>
    </row>
    <row r="23" spans="1:2" ht="16.5" customHeight="1" x14ac:dyDescent="0.25">
      <c r="A23" s="12" t="s">
        <v>4</v>
      </c>
      <c r="B23" s="14" t="s">
        <v>17</v>
      </c>
    </row>
    <row r="24" spans="1:2" ht="16.5" customHeight="1" x14ac:dyDescent="0.25">
      <c r="A24" s="15" t="s">
        <v>22</v>
      </c>
      <c r="B24" s="34">
        <v>2292</v>
      </c>
    </row>
    <row r="26" spans="1:2" ht="16.5" customHeight="1" x14ac:dyDescent="0.25">
      <c r="B26" s="26">
        <f>B19+B24</f>
        <v>2611045.79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Itemized Service Fees 401_2022</vt:lpstr>
      <vt:lpstr>Summary 401</vt:lpstr>
      <vt:lpstr>Itemized Service Fee 457-2022</vt:lpstr>
      <vt:lpstr>Summary 457</vt:lpstr>
      <vt:lpstr>'Itemized Service Fee 457-2022'!Print_Area</vt:lpstr>
      <vt:lpstr>'Itemized Service Fees 401_2022'!Print_Area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2023-06-28T20:25:33Z</dcterms:created>
  <dcterms:modified xsi:type="dcterms:W3CDTF">2023-06-28T20:27:51Z</dcterms:modified>
</cp:coreProperties>
</file>